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0\2020-000079 OP Dobava varovalnih ograj\Objava\"/>
    </mc:Choice>
  </mc:AlternateContent>
  <workbookProtection workbookPassword="DA0A" lockStructure="1"/>
  <bookViews>
    <workbookView xWindow="120" yWindow="135" windowWidth="15255" windowHeight="7875"/>
  </bookViews>
  <sheets>
    <sheet name="Priloga - Ponudbeni predračun" sheetId="1" r:id="rId1"/>
  </sheets>
  <calcPr calcId="162913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" i="1"/>
  <c r="F50" i="1" l="1"/>
  <c r="F53" i="1" l="1"/>
  <c r="F54" i="1" s="1"/>
  <c r="F55" i="1" s="1"/>
</calcChain>
</file>

<file path=xl/sharedStrings.xml><?xml version="1.0" encoding="utf-8"?>
<sst xmlns="http://schemas.openxmlformats.org/spreadsheetml/2006/main" count="113" uniqueCount="71">
  <si>
    <t>ME</t>
  </si>
  <si>
    <t>kos</t>
  </si>
  <si>
    <t>kg</t>
  </si>
  <si>
    <t>Al pletivo 1400 x 80 x 2,8</t>
  </si>
  <si>
    <t>m</t>
  </si>
  <si>
    <t>Al pletivo 1400 x 60 x 2,8</t>
  </si>
  <si>
    <t>Al pletivo 1600 x 80 x 2,8</t>
  </si>
  <si>
    <t>Al pletivo 2000 x 80 x 2,8</t>
  </si>
  <si>
    <t>Zaključni steber 14/1</t>
  </si>
  <si>
    <t>Zaključni steber 14/2</t>
  </si>
  <si>
    <t>Vogalni steber 14/1</t>
  </si>
  <si>
    <t>Vogalni steber 14/2</t>
  </si>
  <si>
    <t>Napenjalni steber 14/1</t>
  </si>
  <si>
    <t>Napenjalni steber 14/2</t>
  </si>
  <si>
    <t>Vmesni steber 14/1</t>
  </si>
  <si>
    <t>Vmesni steber 14/2</t>
  </si>
  <si>
    <t>Zaključni steber 16/1</t>
  </si>
  <si>
    <t>Zaključni steber 16/2</t>
  </si>
  <si>
    <t>Vogalni steber 16/1</t>
  </si>
  <si>
    <t>Vogalni steber 16/2</t>
  </si>
  <si>
    <t>Napenjalni steber 16/1</t>
  </si>
  <si>
    <t>Napenjalni steber 16/2</t>
  </si>
  <si>
    <t>Vmesni steber 16/1</t>
  </si>
  <si>
    <t>Vmesni steber 16/2</t>
  </si>
  <si>
    <t>Zaključni steber 20/2</t>
  </si>
  <si>
    <t>Vogalni steber 20/2</t>
  </si>
  <si>
    <t>Napenjalni steber 20/2</t>
  </si>
  <si>
    <t>Vmesni steber 20/2</t>
  </si>
  <si>
    <t>Diagonalna opora l=2000</t>
  </si>
  <si>
    <t>Siderni stebriček - veznik</t>
  </si>
  <si>
    <t>Napenjalna žica</t>
  </si>
  <si>
    <t>Vodilo napenjalne žice</t>
  </si>
  <si>
    <t>Vezna žica</t>
  </si>
  <si>
    <t>Napenjalo žice</t>
  </si>
  <si>
    <t>Trn napenjala</t>
  </si>
  <si>
    <t>Vijak M10X30 +matica</t>
  </si>
  <si>
    <t>kpl</t>
  </si>
  <si>
    <t>Objemka fi 50mm</t>
  </si>
  <si>
    <t>Objemka fi 65mm</t>
  </si>
  <si>
    <t>Pvc pokrov fi 50mm</t>
  </si>
  <si>
    <t>Pvc pokrov fi 65mm</t>
  </si>
  <si>
    <t>Tečaj vrat</t>
  </si>
  <si>
    <t>Diagonalna opora l=2400</t>
  </si>
  <si>
    <t>Enokrilna vrata mrežna 1000 x 1800 mm</t>
  </si>
  <si>
    <t>Dvo krilna vrata mrežna 4000 x 1800 mm</t>
  </si>
  <si>
    <t>Dvo krilna vrata mrežna 3000 x 1800 mm</t>
  </si>
  <si>
    <t>Dvo krilna vrata mrežna 2000 x 1800 mm</t>
  </si>
  <si>
    <t>Enokrilna vrata mrežna 1600 x 1800 mm</t>
  </si>
  <si>
    <t>m2</t>
  </si>
  <si>
    <t>Zaščitna ograja - mrežni pano 2030 x 2500 mm</t>
  </si>
  <si>
    <t>Vezni steber varovalne ograje 40 x 60 x 2700 mm</t>
  </si>
  <si>
    <t>Al pletivo 2000 x 60 x 2,8</t>
  </si>
  <si>
    <t>Ponudnik:</t>
  </si>
  <si>
    <t>Sklop 1 - Aluminijasta varovalna ograja</t>
  </si>
  <si>
    <t>Pozicija</t>
  </si>
  <si>
    <t>Količina</t>
  </si>
  <si>
    <t>Cena/ME</t>
  </si>
  <si>
    <t>Vrednost</t>
  </si>
  <si>
    <t xml:space="preserve">* Vrednost postavke je določena in je ponudnik ne sme spreminjati ter jo mora upoštevati v ponudbenem predračunu Skupaj </t>
  </si>
  <si>
    <t>Skupaj</t>
  </si>
  <si>
    <t>22 % DDV</t>
  </si>
  <si>
    <t>Skupaj z DDV</t>
  </si>
  <si>
    <t>Ostali material po ceniku*</t>
  </si>
  <si>
    <t xml:space="preserve"> /</t>
  </si>
  <si>
    <t>X</t>
  </si>
  <si>
    <t>Ponudnik mora ponuditi celotno količino blaga po predračunu! Razpisane količine so na enoto mere in so okvirne. Naročnik si pridržuje pravico, da spremeni količino postavke iz predračuna v odvisnosti od potreb uporabnikov pri naročniku.</t>
  </si>
  <si>
    <t>Vse vrednosti morajo biti izražene v evrih. Cena ne sme vsebovati DDV! Cene in vrednosti se morajo zaokrožiti na dve (2) decimalni mesti.</t>
  </si>
  <si>
    <t>datum:</t>
  </si>
  <si>
    <t>podpis:</t>
  </si>
  <si>
    <t>Naziv blaga</t>
  </si>
  <si>
    <t>V ceni blaga so zajeti vsi stroški vključno s stroški dostave na lokacije avtocestnih baz in izpostav na področju Republike Slovenije.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</si>
</sst>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i/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InterstateCE-Light"/>
      <charset val="238"/>
    </font>
    <font>
      <sz val="10"/>
      <name val="InterstateCE-Light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Alignment="1" applyProtection="1">
      <alignment vertical="center"/>
    </xf>
    <xf numFmtId="0" fontId="7" fillId="0" borderId="0" xfId="0" applyFont="1" applyProtection="1"/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4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4" fontId="3" fillId="0" borderId="0" xfId="0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2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2" fillId="0" borderId="0" xfId="0" applyFont="1" applyProtection="1"/>
    <xf numFmtId="0" fontId="11" fillId="0" borderId="0" xfId="0" applyFont="1" applyProtection="1"/>
    <xf numFmtId="4" fontId="3" fillId="0" borderId="1" xfId="1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zoomScaleSheetLayoutView="100" workbookViewId="0">
      <selection activeCell="B1" sqref="B1:F1"/>
    </sheetView>
  </sheetViews>
  <sheetFormatPr defaultColWidth="0" defaultRowHeight="12.75" zeroHeight="1" x14ac:dyDescent="0.2"/>
  <cols>
    <col min="1" max="1" width="8.85546875" style="20" customWidth="1"/>
    <col min="2" max="2" width="41.28515625" style="30" customWidth="1"/>
    <col min="3" max="3" width="6.28515625" style="20" customWidth="1"/>
    <col min="4" max="4" width="8.5703125" style="21" customWidth="1"/>
    <col min="5" max="5" width="10.42578125" style="20" customWidth="1"/>
    <col min="6" max="6" width="12.140625" style="20" customWidth="1"/>
    <col min="7" max="7" width="2.7109375" style="22" customWidth="1"/>
    <col min="8" max="16384" width="9.140625" style="22" hidden="1"/>
  </cols>
  <sheetData>
    <row r="1" spans="1:6" ht="15" x14ac:dyDescent="0.2">
      <c r="A1" s="1" t="s">
        <v>52</v>
      </c>
      <c r="B1" s="43"/>
      <c r="C1" s="43"/>
      <c r="D1" s="43"/>
      <c r="E1" s="43"/>
      <c r="F1" s="43"/>
    </row>
    <row r="2" spans="1:6" ht="9.75" customHeight="1" x14ac:dyDescent="0.2">
      <c r="A2" s="1"/>
      <c r="B2" s="42"/>
      <c r="C2" s="42"/>
      <c r="D2" s="42"/>
      <c r="E2" s="42"/>
      <c r="F2" s="42"/>
    </row>
    <row r="3" spans="1:6" x14ac:dyDescent="0.2">
      <c r="A3" s="23" t="s">
        <v>53</v>
      </c>
      <c r="B3" s="19"/>
    </row>
    <row r="4" spans="1:6" x14ac:dyDescent="0.2">
      <c r="A4" s="3" t="s">
        <v>54</v>
      </c>
      <c r="B4" s="3" t="s">
        <v>69</v>
      </c>
      <c r="C4" s="4" t="s">
        <v>0</v>
      </c>
      <c r="D4" s="4" t="s">
        <v>55</v>
      </c>
      <c r="E4" s="5" t="s">
        <v>56</v>
      </c>
      <c r="F4" s="6" t="s">
        <v>57</v>
      </c>
    </row>
    <row r="5" spans="1:6" ht="18" customHeight="1" x14ac:dyDescent="0.2">
      <c r="A5" s="24">
        <v>1</v>
      </c>
      <c r="B5" s="25" t="s">
        <v>3</v>
      </c>
      <c r="C5" s="24" t="s">
        <v>4</v>
      </c>
      <c r="D5" s="26">
        <v>7000</v>
      </c>
      <c r="E5" s="38"/>
      <c r="F5" s="28">
        <f t="shared" ref="F5:F49" si="0">D5*ROUND(E5,2)</f>
        <v>0</v>
      </c>
    </row>
    <row r="6" spans="1:6" ht="18" customHeight="1" x14ac:dyDescent="0.2">
      <c r="A6" s="24">
        <v>2</v>
      </c>
      <c r="B6" s="25" t="s">
        <v>5</v>
      </c>
      <c r="C6" s="24" t="s">
        <v>4</v>
      </c>
      <c r="D6" s="26">
        <v>1000</v>
      </c>
      <c r="E6" s="38"/>
      <c r="F6" s="28">
        <f t="shared" si="0"/>
        <v>0</v>
      </c>
    </row>
    <row r="7" spans="1:6" ht="18" customHeight="1" x14ac:dyDescent="0.2">
      <c r="A7" s="24">
        <v>3</v>
      </c>
      <c r="B7" s="25" t="s">
        <v>6</v>
      </c>
      <c r="C7" s="24" t="s">
        <v>4</v>
      </c>
      <c r="D7" s="26">
        <v>800</v>
      </c>
      <c r="E7" s="38"/>
      <c r="F7" s="28">
        <f t="shared" si="0"/>
        <v>0</v>
      </c>
    </row>
    <row r="8" spans="1:6" ht="18" customHeight="1" x14ac:dyDescent="0.2">
      <c r="A8" s="24">
        <v>4</v>
      </c>
      <c r="B8" s="25" t="s">
        <v>7</v>
      </c>
      <c r="C8" s="24" t="s">
        <v>4</v>
      </c>
      <c r="D8" s="26">
        <v>1200</v>
      </c>
      <c r="E8" s="38"/>
      <c r="F8" s="28">
        <f t="shared" si="0"/>
        <v>0</v>
      </c>
    </row>
    <row r="9" spans="1:6" ht="18" customHeight="1" x14ac:dyDescent="0.2">
      <c r="A9" s="24">
        <v>5</v>
      </c>
      <c r="B9" s="25" t="s">
        <v>51</v>
      </c>
      <c r="C9" s="24" t="s">
        <v>4</v>
      </c>
      <c r="D9" s="26">
        <v>400</v>
      </c>
      <c r="E9" s="38"/>
      <c r="F9" s="28">
        <f t="shared" si="0"/>
        <v>0</v>
      </c>
    </row>
    <row r="10" spans="1:6" ht="18" customHeight="1" x14ac:dyDescent="0.2">
      <c r="A10" s="24">
        <v>6</v>
      </c>
      <c r="B10" s="25" t="s">
        <v>8</v>
      </c>
      <c r="C10" s="24" t="s">
        <v>1</v>
      </c>
      <c r="D10" s="26">
        <v>20</v>
      </c>
      <c r="E10" s="38"/>
      <c r="F10" s="28">
        <f t="shared" si="0"/>
        <v>0</v>
      </c>
    </row>
    <row r="11" spans="1:6" ht="18" customHeight="1" x14ac:dyDescent="0.2">
      <c r="A11" s="24">
        <v>7</v>
      </c>
      <c r="B11" s="25" t="s">
        <v>9</v>
      </c>
      <c r="C11" s="24" t="s">
        <v>1</v>
      </c>
      <c r="D11" s="26">
        <v>20</v>
      </c>
      <c r="E11" s="38"/>
      <c r="F11" s="28">
        <f t="shared" si="0"/>
        <v>0</v>
      </c>
    </row>
    <row r="12" spans="1:6" ht="18" customHeight="1" x14ac:dyDescent="0.2">
      <c r="A12" s="24">
        <v>8</v>
      </c>
      <c r="B12" s="25" t="s">
        <v>10</v>
      </c>
      <c r="C12" s="24" t="s">
        <v>1</v>
      </c>
      <c r="D12" s="26">
        <v>10</v>
      </c>
      <c r="E12" s="38"/>
      <c r="F12" s="28">
        <f t="shared" si="0"/>
        <v>0</v>
      </c>
    </row>
    <row r="13" spans="1:6" ht="18" customHeight="1" x14ac:dyDescent="0.2">
      <c r="A13" s="24">
        <v>9</v>
      </c>
      <c r="B13" s="25" t="s">
        <v>11</v>
      </c>
      <c r="C13" s="24" t="s">
        <v>1</v>
      </c>
      <c r="D13" s="26">
        <v>20</v>
      </c>
      <c r="E13" s="38"/>
      <c r="F13" s="28">
        <f t="shared" si="0"/>
        <v>0</v>
      </c>
    </row>
    <row r="14" spans="1:6" ht="18" customHeight="1" x14ac:dyDescent="0.2">
      <c r="A14" s="24">
        <v>10</v>
      </c>
      <c r="B14" s="25" t="s">
        <v>12</v>
      </c>
      <c r="C14" s="24" t="s">
        <v>1</v>
      </c>
      <c r="D14" s="26">
        <v>20</v>
      </c>
      <c r="E14" s="38"/>
      <c r="F14" s="28">
        <f t="shared" si="0"/>
        <v>0</v>
      </c>
    </row>
    <row r="15" spans="1:6" ht="18" customHeight="1" x14ac:dyDescent="0.2">
      <c r="A15" s="24">
        <v>11</v>
      </c>
      <c r="B15" s="25" t="s">
        <v>13</v>
      </c>
      <c r="C15" s="24" t="s">
        <v>1</v>
      </c>
      <c r="D15" s="26">
        <v>200</v>
      </c>
      <c r="E15" s="38"/>
      <c r="F15" s="28">
        <f t="shared" si="0"/>
        <v>0</v>
      </c>
    </row>
    <row r="16" spans="1:6" ht="18" customHeight="1" x14ac:dyDescent="0.2">
      <c r="A16" s="24">
        <v>12</v>
      </c>
      <c r="B16" s="25" t="s">
        <v>14</v>
      </c>
      <c r="C16" s="24" t="s">
        <v>1</v>
      </c>
      <c r="D16" s="26">
        <v>100</v>
      </c>
      <c r="E16" s="38"/>
      <c r="F16" s="28">
        <f t="shared" si="0"/>
        <v>0</v>
      </c>
    </row>
    <row r="17" spans="1:6" ht="18" customHeight="1" x14ac:dyDescent="0.2">
      <c r="A17" s="24">
        <v>13</v>
      </c>
      <c r="B17" s="25" t="s">
        <v>15</v>
      </c>
      <c r="C17" s="24" t="s">
        <v>1</v>
      </c>
      <c r="D17" s="26">
        <v>800</v>
      </c>
      <c r="E17" s="38"/>
      <c r="F17" s="28">
        <f t="shared" si="0"/>
        <v>0</v>
      </c>
    </row>
    <row r="18" spans="1:6" ht="18" customHeight="1" x14ac:dyDescent="0.2">
      <c r="A18" s="24">
        <v>14</v>
      </c>
      <c r="B18" s="25" t="s">
        <v>16</v>
      </c>
      <c r="C18" s="24" t="s">
        <v>1</v>
      </c>
      <c r="D18" s="26">
        <v>10</v>
      </c>
      <c r="E18" s="38"/>
      <c r="F18" s="28">
        <f t="shared" si="0"/>
        <v>0</v>
      </c>
    </row>
    <row r="19" spans="1:6" ht="18" customHeight="1" x14ac:dyDescent="0.2">
      <c r="A19" s="24">
        <v>15</v>
      </c>
      <c r="B19" s="25" t="s">
        <v>17</v>
      </c>
      <c r="C19" s="24" t="s">
        <v>1</v>
      </c>
      <c r="D19" s="26">
        <v>10</v>
      </c>
      <c r="E19" s="38"/>
      <c r="F19" s="28">
        <f t="shared" si="0"/>
        <v>0</v>
      </c>
    </row>
    <row r="20" spans="1:6" ht="18" customHeight="1" x14ac:dyDescent="0.2">
      <c r="A20" s="24">
        <v>16</v>
      </c>
      <c r="B20" s="25" t="s">
        <v>18</v>
      </c>
      <c r="C20" s="24" t="s">
        <v>1</v>
      </c>
      <c r="D20" s="26">
        <v>10</v>
      </c>
      <c r="E20" s="38"/>
      <c r="F20" s="28">
        <f t="shared" si="0"/>
        <v>0</v>
      </c>
    </row>
    <row r="21" spans="1:6" ht="18" customHeight="1" x14ac:dyDescent="0.2">
      <c r="A21" s="24">
        <v>17</v>
      </c>
      <c r="B21" s="25" t="s">
        <v>19</v>
      </c>
      <c r="C21" s="24" t="s">
        <v>1</v>
      </c>
      <c r="D21" s="26">
        <v>10</v>
      </c>
      <c r="E21" s="38"/>
      <c r="F21" s="28">
        <f t="shared" si="0"/>
        <v>0</v>
      </c>
    </row>
    <row r="22" spans="1:6" ht="18" customHeight="1" x14ac:dyDescent="0.2">
      <c r="A22" s="24">
        <v>18</v>
      </c>
      <c r="B22" s="25" t="s">
        <v>20</v>
      </c>
      <c r="C22" s="24" t="s">
        <v>1</v>
      </c>
      <c r="D22" s="26">
        <v>20</v>
      </c>
      <c r="E22" s="38"/>
      <c r="F22" s="28">
        <f t="shared" si="0"/>
        <v>0</v>
      </c>
    </row>
    <row r="23" spans="1:6" ht="18" customHeight="1" x14ac:dyDescent="0.2">
      <c r="A23" s="24">
        <v>19</v>
      </c>
      <c r="B23" s="25" t="s">
        <v>21</v>
      </c>
      <c r="C23" s="24" t="s">
        <v>1</v>
      </c>
      <c r="D23" s="26">
        <v>80</v>
      </c>
      <c r="E23" s="38"/>
      <c r="F23" s="28">
        <f t="shared" si="0"/>
        <v>0</v>
      </c>
    </row>
    <row r="24" spans="1:6" ht="18" customHeight="1" x14ac:dyDescent="0.2">
      <c r="A24" s="24">
        <v>20</v>
      </c>
      <c r="B24" s="25" t="s">
        <v>22</v>
      </c>
      <c r="C24" s="24" t="s">
        <v>1</v>
      </c>
      <c r="D24" s="26">
        <v>10</v>
      </c>
      <c r="E24" s="38"/>
      <c r="F24" s="28">
        <f t="shared" si="0"/>
        <v>0</v>
      </c>
    </row>
    <row r="25" spans="1:6" ht="18" customHeight="1" x14ac:dyDescent="0.2">
      <c r="A25" s="24">
        <v>21</v>
      </c>
      <c r="B25" s="25" t="s">
        <v>23</v>
      </c>
      <c r="C25" s="24" t="s">
        <v>1</v>
      </c>
      <c r="D25" s="26">
        <v>80</v>
      </c>
      <c r="E25" s="38"/>
      <c r="F25" s="28">
        <f t="shared" si="0"/>
        <v>0</v>
      </c>
    </row>
    <row r="26" spans="1:6" ht="18" customHeight="1" x14ac:dyDescent="0.2">
      <c r="A26" s="24">
        <v>22</v>
      </c>
      <c r="B26" s="25" t="s">
        <v>24</v>
      </c>
      <c r="C26" s="24" t="s">
        <v>1</v>
      </c>
      <c r="D26" s="26">
        <v>10</v>
      </c>
      <c r="E26" s="38"/>
      <c r="F26" s="28">
        <f t="shared" si="0"/>
        <v>0</v>
      </c>
    </row>
    <row r="27" spans="1:6" ht="18" customHeight="1" x14ac:dyDescent="0.2">
      <c r="A27" s="24">
        <v>23</v>
      </c>
      <c r="B27" s="25" t="s">
        <v>25</v>
      </c>
      <c r="C27" s="24" t="s">
        <v>1</v>
      </c>
      <c r="D27" s="26">
        <v>20</v>
      </c>
      <c r="E27" s="38"/>
      <c r="F27" s="28">
        <f t="shared" si="0"/>
        <v>0</v>
      </c>
    </row>
    <row r="28" spans="1:6" ht="18" customHeight="1" x14ac:dyDescent="0.2">
      <c r="A28" s="24">
        <v>24</v>
      </c>
      <c r="B28" s="25" t="s">
        <v>26</v>
      </c>
      <c r="C28" s="24" t="s">
        <v>1</v>
      </c>
      <c r="D28" s="26">
        <v>50</v>
      </c>
      <c r="E28" s="38"/>
      <c r="F28" s="28">
        <f t="shared" si="0"/>
        <v>0</v>
      </c>
    </row>
    <row r="29" spans="1:6" ht="18" customHeight="1" x14ac:dyDescent="0.2">
      <c r="A29" s="24">
        <v>25</v>
      </c>
      <c r="B29" s="25" t="s">
        <v>27</v>
      </c>
      <c r="C29" s="24" t="s">
        <v>1</v>
      </c>
      <c r="D29" s="26">
        <v>170</v>
      </c>
      <c r="E29" s="38"/>
      <c r="F29" s="28">
        <f t="shared" si="0"/>
        <v>0</v>
      </c>
    </row>
    <row r="30" spans="1:6" ht="18" customHeight="1" x14ac:dyDescent="0.2">
      <c r="A30" s="24">
        <v>26</v>
      </c>
      <c r="B30" s="25" t="s">
        <v>28</v>
      </c>
      <c r="C30" s="24" t="s">
        <v>1</v>
      </c>
      <c r="D30" s="26">
        <v>500</v>
      </c>
      <c r="E30" s="38"/>
      <c r="F30" s="28">
        <f t="shared" si="0"/>
        <v>0</v>
      </c>
    </row>
    <row r="31" spans="1:6" ht="18" customHeight="1" x14ac:dyDescent="0.2">
      <c r="A31" s="24">
        <v>27</v>
      </c>
      <c r="B31" s="25" t="s">
        <v>29</v>
      </c>
      <c r="C31" s="24" t="s">
        <v>1</v>
      </c>
      <c r="D31" s="26">
        <v>200</v>
      </c>
      <c r="E31" s="38"/>
      <c r="F31" s="28">
        <f t="shared" si="0"/>
        <v>0</v>
      </c>
    </row>
    <row r="32" spans="1:6" ht="18" customHeight="1" x14ac:dyDescent="0.2">
      <c r="A32" s="24">
        <v>28</v>
      </c>
      <c r="B32" s="25" t="s">
        <v>30</v>
      </c>
      <c r="C32" s="24" t="s">
        <v>2</v>
      </c>
      <c r="D32" s="26">
        <v>2000</v>
      </c>
      <c r="E32" s="38"/>
      <c r="F32" s="28">
        <f t="shared" si="0"/>
        <v>0</v>
      </c>
    </row>
    <row r="33" spans="1:6" ht="18" customHeight="1" x14ac:dyDescent="0.2">
      <c r="A33" s="24">
        <v>29</v>
      </c>
      <c r="B33" s="25" t="s">
        <v>31</v>
      </c>
      <c r="C33" s="24" t="s">
        <v>1</v>
      </c>
      <c r="D33" s="26">
        <v>1000</v>
      </c>
      <c r="E33" s="38"/>
      <c r="F33" s="28">
        <f t="shared" si="0"/>
        <v>0</v>
      </c>
    </row>
    <row r="34" spans="1:6" ht="18" customHeight="1" x14ac:dyDescent="0.2">
      <c r="A34" s="24">
        <v>30</v>
      </c>
      <c r="B34" s="25" t="s">
        <v>32</v>
      </c>
      <c r="C34" s="24" t="s">
        <v>2</v>
      </c>
      <c r="D34" s="26">
        <v>80</v>
      </c>
      <c r="E34" s="38"/>
      <c r="F34" s="28">
        <f t="shared" si="0"/>
        <v>0</v>
      </c>
    </row>
    <row r="35" spans="1:6" ht="18" customHeight="1" x14ac:dyDescent="0.2">
      <c r="A35" s="24">
        <v>31</v>
      </c>
      <c r="B35" s="25" t="s">
        <v>33</v>
      </c>
      <c r="C35" s="24" t="s">
        <v>1</v>
      </c>
      <c r="D35" s="26">
        <v>1500</v>
      </c>
      <c r="E35" s="38"/>
      <c r="F35" s="28">
        <f t="shared" si="0"/>
        <v>0</v>
      </c>
    </row>
    <row r="36" spans="1:6" ht="18" customHeight="1" x14ac:dyDescent="0.2">
      <c r="A36" s="24">
        <v>32</v>
      </c>
      <c r="B36" s="25" t="s">
        <v>34</v>
      </c>
      <c r="C36" s="24" t="s">
        <v>1</v>
      </c>
      <c r="D36" s="26">
        <v>7000</v>
      </c>
      <c r="E36" s="38"/>
      <c r="F36" s="28">
        <f t="shared" si="0"/>
        <v>0</v>
      </c>
    </row>
    <row r="37" spans="1:6" ht="18" customHeight="1" x14ac:dyDescent="0.2">
      <c r="A37" s="24">
        <v>33</v>
      </c>
      <c r="B37" s="25" t="s">
        <v>35</v>
      </c>
      <c r="C37" s="24" t="s">
        <v>36</v>
      </c>
      <c r="D37" s="26">
        <v>1000</v>
      </c>
      <c r="E37" s="38"/>
      <c r="F37" s="28">
        <f t="shared" si="0"/>
        <v>0</v>
      </c>
    </row>
    <row r="38" spans="1:6" ht="18" customHeight="1" x14ac:dyDescent="0.2">
      <c r="A38" s="24">
        <v>34</v>
      </c>
      <c r="B38" s="25" t="s">
        <v>37</v>
      </c>
      <c r="C38" s="24" t="s">
        <v>1</v>
      </c>
      <c r="D38" s="26">
        <v>300</v>
      </c>
      <c r="E38" s="38"/>
      <c r="F38" s="28">
        <f t="shared" si="0"/>
        <v>0</v>
      </c>
    </row>
    <row r="39" spans="1:6" ht="18" customHeight="1" x14ac:dyDescent="0.2">
      <c r="A39" s="24">
        <v>35</v>
      </c>
      <c r="B39" s="25" t="s">
        <v>38</v>
      </c>
      <c r="C39" s="24" t="s">
        <v>1</v>
      </c>
      <c r="D39" s="26">
        <v>100</v>
      </c>
      <c r="E39" s="38"/>
      <c r="F39" s="28">
        <f t="shared" si="0"/>
        <v>0</v>
      </c>
    </row>
    <row r="40" spans="1:6" ht="18" customHeight="1" x14ac:dyDescent="0.2">
      <c r="A40" s="24">
        <v>36</v>
      </c>
      <c r="B40" s="25" t="s">
        <v>39</v>
      </c>
      <c r="C40" s="24" t="s">
        <v>1</v>
      </c>
      <c r="D40" s="26">
        <v>600</v>
      </c>
      <c r="E40" s="38"/>
      <c r="F40" s="28">
        <f t="shared" si="0"/>
        <v>0</v>
      </c>
    </row>
    <row r="41" spans="1:6" ht="18" customHeight="1" x14ac:dyDescent="0.2">
      <c r="A41" s="24">
        <v>37</v>
      </c>
      <c r="B41" s="25" t="s">
        <v>40</v>
      </c>
      <c r="C41" s="24" t="s">
        <v>1</v>
      </c>
      <c r="D41" s="26">
        <v>150</v>
      </c>
      <c r="E41" s="38"/>
      <c r="F41" s="28">
        <f t="shared" si="0"/>
        <v>0</v>
      </c>
    </row>
    <row r="42" spans="1:6" ht="18" customHeight="1" x14ac:dyDescent="0.2">
      <c r="A42" s="24">
        <v>38</v>
      </c>
      <c r="B42" s="25" t="s">
        <v>43</v>
      </c>
      <c r="C42" s="24" t="s">
        <v>48</v>
      </c>
      <c r="D42" s="26">
        <v>10</v>
      </c>
      <c r="E42" s="38"/>
      <c r="F42" s="28">
        <f t="shared" si="0"/>
        <v>0</v>
      </c>
    </row>
    <row r="43" spans="1:6" ht="18" customHeight="1" x14ac:dyDescent="0.2">
      <c r="A43" s="24">
        <v>39</v>
      </c>
      <c r="B43" s="25" t="s">
        <v>47</v>
      </c>
      <c r="C43" s="24" t="s">
        <v>48</v>
      </c>
      <c r="D43" s="26">
        <v>30</v>
      </c>
      <c r="E43" s="38"/>
      <c r="F43" s="28">
        <f t="shared" si="0"/>
        <v>0</v>
      </c>
    </row>
    <row r="44" spans="1:6" ht="18" customHeight="1" x14ac:dyDescent="0.2">
      <c r="A44" s="24">
        <v>40</v>
      </c>
      <c r="B44" s="25" t="s">
        <v>44</v>
      </c>
      <c r="C44" s="24" t="s">
        <v>1</v>
      </c>
      <c r="D44" s="26">
        <v>20</v>
      </c>
      <c r="E44" s="38"/>
      <c r="F44" s="28">
        <f t="shared" si="0"/>
        <v>0</v>
      </c>
    </row>
    <row r="45" spans="1:6" ht="18" customHeight="1" x14ac:dyDescent="0.2">
      <c r="A45" s="24">
        <v>41</v>
      </c>
      <c r="B45" s="25" t="s">
        <v>45</v>
      </c>
      <c r="C45" s="24" t="s">
        <v>1</v>
      </c>
      <c r="D45" s="26">
        <v>20</v>
      </c>
      <c r="E45" s="38"/>
      <c r="F45" s="28">
        <f t="shared" si="0"/>
        <v>0</v>
      </c>
    </row>
    <row r="46" spans="1:6" ht="18" customHeight="1" x14ac:dyDescent="0.2">
      <c r="A46" s="24">
        <v>42</v>
      </c>
      <c r="B46" s="25" t="s">
        <v>46</v>
      </c>
      <c r="C46" s="24" t="s">
        <v>1</v>
      </c>
      <c r="D46" s="26">
        <v>20</v>
      </c>
      <c r="E46" s="38"/>
      <c r="F46" s="28">
        <f t="shared" si="0"/>
        <v>0</v>
      </c>
    </row>
    <row r="47" spans="1:6" ht="18" customHeight="1" x14ac:dyDescent="0.2">
      <c r="A47" s="24">
        <v>43</v>
      </c>
      <c r="B47" s="25" t="s">
        <v>41</v>
      </c>
      <c r="C47" s="24" t="s">
        <v>1</v>
      </c>
      <c r="D47" s="26">
        <v>70</v>
      </c>
      <c r="E47" s="38"/>
      <c r="F47" s="28">
        <f t="shared" si="0"/>
        <v>0</v>
      </c>
    </row>
    <row r="48" spans="1:6" ht="18" customHeight="1" x14ac:dyDescent="0.2">
      <c r="A48" s="24">
        <v>44</v>
      </c>
      <c r="B48" s="25" t="s">
        <v>42</v>
      </c>
      <c r="C48" s="24" t="s">
        <v>1</v>
      </c>
      <c r="D48" s="26">
        <v>70</v>
      </c>
      <c r="E48" s="38"/>
      <c r="F48" s="28">
        <f t="shared" si="0"/>
        <v>0</v>
      </c>
    </row>
    <row r="49" spans="1:7" ht="18" customHeight="1" x14ac:dyDescent="0.2">
      <c r="A49" s="24">
        <v>45</v>
      </c>
      <c r="B49" s="25" t="s">
        <v>49</v>
      </c>
      <c r="C49" s="24" t="s">
        <v>1</v>
      </c>
      <c r="D49" s="26">
        <v>80</v>
      </c>
      <c r="E49" s="39"/>
      <c r="F49" s="28">
        <f t="shared" si="0"/>
        <v>0</v>
      </c>
    </row>
    <row r="50" spans="1:7" ht="18" customHeight="1" x14ac:dyDescent="0.2">
      <c r="A50" s="24">
        <v>46</v>
      </c>
      <c r="B50" s="25" t="s">
        <v>50</v>
      </c>
      <c r="C50" s="24" t="s">
        <v>1</v>
      </c>
      <c r="D50" s="26">
        <v>80</v>
      </c>
      <c r="E50" s="39"/>
      <c r="F50" s="27">
        <f t="shared" ref="F50" si="1">+D50*E50</f>
        <v>0</v>
      </c>
    </row>
    <row r="51" spans="1:7" ht="18" customHeight="1" x14ac:dyDescent="0.2">
      <c r="A51" s="24">
        <v>47</v>
      </c>
      <c r="B51" s="25" t="s">
        <v>62</v>
      </c>
      <c r="C51" s="24" t="s">
        <v>64</v>
      </c>
      <c r="D51" s="26" t="s">
        <v>63</v>
      </c>
      <c r="E51" s="27" t="s">
        <v>63</v>
      </c>
      <c r="F51" s="29">
        <v>60000</v>
      </c>
    </row>
    <row r="52" spans="1:7" x14ac:dyDescent="0.2">
      <c r="A52" s="2" t="s">
        <v>58</v>
      </c>
      <c r="B52" s="7"/>
      <c r="C52" s="8"/>
      <c r="D52" s="8"/>
      <c r="E52" s="9"/>
      <c r="F52" s="10"/>
      <c r="G52" s="11"/>
    </row>
    <row r="53" spans="1:7" x14ac:dyDescent="0.2">
      <c r="A53" s="12"/>
      <c r="B53" s="13"/>
      <c r="C53" s="14"/>
      <c r="D53" s="14"/>
      <c r="E53" s="5" t="s">
        <v>59</v>
      </c>
      <c r="F53" s="15">
        <f>SUM(F5:F51)</f>
        <v>60000</v>
      </c>
      <c r="G53" s="11"/>
    </row>
    <row r="54" spans="1:7" x14ac:dyDescent="0.2">
      <c r="A54" s="16"/>
      <c r="B54" s="17"/>
      <c r="C54" s="18"/>
      <c r="D54" s="18"/>
      <c r="E54" s="5" t="s">
        <v>60</v>
      </c>
      <c r="F54" s="6">
        <f>+F53*0.22</f>
        <v>13200</v>
      </c>
      <c r="G54" s="11"/>
    </row>
    <row r="55" spans="1:7" x14ac:dyDescent="0.2">
      <c r="A55" s="16"/>
      <c r="B55" s="17"/>
      <c r="C55" s="18"/>
      <c r="D55" s="18"/>
      <c r="E55" s="5" t="s">
        <v>61</v>
      </c>
      <c r="F55" s="6">
        <f>F53+F54</f>
        <v>73200</v>
      </c>
      <c r="G55" s="11"/>
    </row>
    <row r="56" spans="1:7" x14ac:dyDescent="0.2">
      <c r="A56" s="16"/>
      <c r="B56" s="17"/>
      <c r="C56" s="18"/>
      <c r="D56" s="18"/>
      <c r="E56" s="40"/>
      <c r="F56" s="41"/>
      <c r="G56" s="11"/>
    </row>
    <row r="57" spans="1:7" ht="39" customHeight="1" x14ac:dyDescent="0.2">
      <c r="A57" s="44" t="s">
        <v>65</v>
      </c>
      <c r="B57" s="44"/>
      <c r="C57" s="44"/>
      <c r="D57" s="44"/>
      <c r="E57" s="44"/>
      <c r="F57" s="44"/>
    </row>
    <row r="58" spans="1:7" ht="27" customHeight="1" x14ac:dyDescent="0.2">
      <c r="A58" s="45" t="s">
        <v>66</v>
      </c>
      <c r="B58" s="45"/>
      <c r="C58" s="45"/>
      <c r="D58" s="45"/>
      <c r="E58" s="45"/>
      <c r="F58" s="45"/>
    </row>
    <row r="59" spans="1:7" ht="32.25" customHeight="1" x14ac:dyDescent="0.2">
      <c r="A59" s="44" t="s">
        <v>70</v>
      </c>
      <c r="B59" s="44"/>
      <c r="C59" s="44"/>
      <c r="D59" s="44"/>
      <c r="E59" s="44"/>
      <c r="F59" s="44"/>
    </row>
    <row r="60" spans="1:7" ht="15" x14ac:dyDescent="0.25">
      <c r="A60" s="32"/>
      <c r="B60" s="33"/>
      <c r="C60" s="33"/>
      <c r="D60" s="33"/>
      <c r="E60" s="34"/>
      <c r="F60" s="35"/>
    </row>
    <row r="61" spans="1:7" x14ac:dyDescent="0.2">
      <c r="A61" s="36"/>
      <c r="B61" s="13" t="s">
        <v>67</v>
      </c>
      <c r="C61" s="13" t="s">
        <v>68</v>
      </c>
      <c r="D61" s="36"/>
      <c r="E61" s="36"/>
      <c r="F61" s="37"/>
    </row>
    <row r="62" spans="1:7" x14ac:dyDescent="0.2">
      <c r="E62" s="31"/>
      <c r="F62" s="31"/>
    </row>
  </sheetData>
  <sheetProtection password="DA0A" sheet="1" selectLockedCells="1"/>
  <mergeCells count="4">
    <mergeCell ref="B1:F1"/>
    <mergeCell ref="A57:F57"/>
    <mergeCell ref="A58:F58"/>
    <mergeCell ref="A59:F59"/>
  </mergeCells>
  <pageMargins left="0.51181102362204722" right="0.51181102362204722" top="0.59" bottom="0.73" header="0.17" footer="0.2"/>
  <pageSetup paperSize="9" orientation="portrait" r:id="rId1"/>
  <headerFooter>
    <oddHeader xml:space="preserve">&amp;C&amp;"-,Ležeče"&amp;9DARS d.d. - odprti postopek
Razpisna dokumentacija - Dobava varovalnih ograj </oddHeader>
    <oddFooter>&amp;L&amp;"-,Ležeče"&amp;9Int. ev. št. naročila: 000079/2020&amp;R&amp;"-,Ležeče"&amp;9&amp;P/&amp;N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2020-04-08T10:47:34Z</cp:lastPrinted>
  <dcterms:created xsi:type="dcterms:W3CDTF">2014-01-20T21:20:34Z</dcterms:created>
  <dcterms:modified xsi:type="dcterms:W3CDTF">2020-04-08T10:50:14Z</dcterms:modified>
</cp:coreProperties>
</file>